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192.168.0.195\vps\Pirkimai 2025\Komisija Nr. 1\Analizės matavimo prietaisų „Hach Lange“ priežiūros ir remonto paslaugos\Pirkimo dokumentai\"/>
    </mc:Choice>
  </mc:AlternateContent>
  <xr:revisionPtr revIDLastSave="0" documentId="13_ncr:1_{FBBF0AB3-829A-4792-9D7F-CD619E1C1E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 pried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3" i="1" l="1"/>
  <c r="N64" i="1" s="1"/>
  <c r="N65" i="1" s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N55" i="1" l="1"/>
  <c r="N56" i="1" s="1"/>
  <c r="N57" i="1" s="1"/>
  <c r="K73" i="1" s="1"/>
  <c r="M73" i="1" s="1"/>
  <c r="N66" i="1"/>
  <c r="K72" i="1" s="1"/>
  <c r="M72" i="1" s="1"/>
  <c r="M74" i="1" l="1"/>
</calcChain>
</file>

<file path=xl/sharedStrings.xml><?xml version="1.0" encoding="utf-8"?>
<sst xmlns="http://schemas.openxmlformats.org/spreadsheetml/2006/main" count="267" uniqueCount="242">
  <si>
    <t xml:space="preserve">Eil. Nr. </t>
  </si>
  <si>
    <t xml:space="preserve">Pavadinimas </t>
  </si>
  <si>
    <t xml:space="preserve">Atsarginės dalies kodas </t>
  </si>
  <si>
    <t>Suma Eur, be PVM</t>
  </si>
  <si>
    <t>Deguonies matuoklis LDO</t>
  </si>
  <si>
    <t xml:space="preserve">Deguonies membrana* </t>
  </si>
  <si>
    <t>3744,00</t>
  </si>
  <si>
    <t>Fosfatų analizatorius Phospahax Sc</t>
  </si>
  <si>
    <t xml:space="preserve">Reagentas, 2L talpa </t>
  </si>
  <si>
    <t xml:space="preserve">LCW869 </t>
  </si>
  <si>
    <t>336,00</t>
  </si>
  <si>
    <t xml:space="preserve">Plovimo tirpalas, 1L talpa </t>
  </si>
  <si>
    <t xml:space="preserve">LCW870 </t>
  </si>
  <si>
    <t>468,00</t>
  </si>
  <si>
    <t xml:space="preserve">T-laikiklis 4/6mm </t>
  </si>
  <si>
    <t xml:space="preserve">LZY133 </t>
  </si>
  <si>
    <t>36,00</t>
  </si>
  <si>
    <t xml:space="preserve">Vožtuvo tarpinė </t>
  </si>
  <si>
    <t xml:space="preserve">LZY199 </t>
  </si>
  <si>
    <t>12,00</t>
  </si>
  <si>
    <t xml:space="preserve">Persipylimo vožtuvo tarpinė </t>
  </si>
  <si>
    <t xml:space="preserve">LZY198 </t>
  </si>
  <si>
    <t xml:space="preserve">Šlangučių (1,6mm) pajungimo komplektas </t>
  </si>
  <si>
    <t xml:space="preserve">LZY134 </t>
  </si>
  <si>
    <t>33,00</t>
  </si>
  <si>
    <t xml:space="preserve">Oro filtro galva </t>
  </si>
  <si>
    <t xml:space="preserve">LZY181 </t>
  </si>
  <si>
    <t>774,00</t>
  </si>
  <si>
    <t xml:space="preserve">Oro filtrų komplektas (2vnt.) </t>
  </si>
  <si>
    <t xml:space="preserve">LZY154 </t>
  </si>
  <si>
    <t>24,60</t>
  </si>
  <si>
    <t xml:space="preserve">Oro vamzdelis kompresoriui </t>
  </si>
  <si>
    <t xml:space="preserve">LZY151 </t>
  </si>
  <si>
    <t>96,00</t>
  </si>
  <si>
    <t xml:space="preserve">Sandarinimo antgalis </t>
  </si>
  <si>
    <t xml:space="preserve">LZY193 </t>
  </si>
  <si>
    <t xml:space="preserve">Matavimo celės tarpinės </t>
  </si>
  <si>
    <t xml:space="preserve">LZY197 </t>
  </si>
  <si>
    <t xml:space="preserve">Vožtuvas </t>
  </si>
  <si>
    <t xml:space="preserve">LZY874 </t>
  </si>
  <si>
    <t>51,00</t>
  </si>
  <si>
    <t xml:space="preserve">LZY196 </t>
  </si>
  <si>
    <t xml:space="preserve">Siurblio vožtuvas* </t>
  </si>
  <si>
    <t xml:space="preserve">LZY830 </t>
  </si>
  <si>
    <t>2094,00</t>
  </si>
  <si>
    <t xml:space="preserve">Kompresoriaus atsarginės dalys (komplektas) </t>
  </si>
  <si>
    <t xml:space="preserve">LZY149 </t>
  </si>
  <si>
    <t>1845,00</t>
  </si>
  <si>
    <t xml:space="preserve">Išmetimo vožtuvas </t>
  </si>
  <si>
    <t xml:space="preserve">LZY138 </t>
  </si>
  <si>
    <t>126,00</t>
  </si>
  <si>
    <t xml:space="preserve">Išmetimo vožtuvas, varinis </t>
  </si>
  <si>
    <t xml:space="preserve">Mėginio siurblio atsarginės dalys </t>
  </si>
  <si>
    <t xml:space="preserve">LZY130 </t>
  </si>
  <si>
    <t xml:space="preserve">1mg/l PO4 kalibracinis tirpalas </t>
  </si>
  <si>
    <t xml:space="preserve">LCW809 </t>
  </si>
  <si>
    <t>195,00</t>
  </si>
  <si>
    <t>Filtravimo įranga Filtrax sc</t>
  </si>
  <si>
    <t xml:space="preserve">Filtro kontrolės detalės (komplektas) </t>
  </si>
  <si>
    <t xml:space="preserve">LZX017 </t>
  </si>
  <si>
    <t>108,00</t>
  </si>
  <si>
    <t xml:space="preserve">Filtravimo modulis </t>
  </si>
  <si>
    <t xml:space="preserve">LZX677 </t>
  </si>
  <si>
    <t>2365,00</t>
  </si>
  <si>
    <t xml:space="preserve">Vamzdelių rinkinys* </t>
  </si>
  <si>
    <t xml:space="preserve">LZX667 </t>
  </si>
  <si>
    <t>1470,00</t>
  </si>
  <si>
    <t xml:space="preserve">Metinis atsarginių dalių komplektas </t>
  </si>
  <si>
    <t xml:space="preserve">LZX018 </t>
  </si>
  <si>
    <t>1824,00</t>
  </si>
  <si>
    <t xml:space="preserve">Siurblio tarpinės </t>
  </si>
  <si>
    <t xml:space="preserve">LZP777 </t>
  </si>
  <si>
    <t>165,00</t>
  </si>
  <si>
    <t xml:space="preserve">Siurblio ratų komplektas </t>
  </si>
  <si>
    <t xml:space="preserve">LZX019 </t>
  </si>
  <si>
    <t>378,00</t>
  </si>
  <si>
    <t xml:space="preserve">Vožtuvas* </t>
  </si>
  <si>
    <t xml:space="preserve">LZV205 </t>
  </si>
  <si>
    <t>744,00</t>
  </si>
  <si>
    <t>Sonatax sc dumblo lygio matuoklis</t>
  </si>
  <si>
    <t xml:space="preserve">Valytuvų rinkinys, (5vnt. – komplektas) </t>
  </si>
  <si>
    <t xml:space="preserve">LZX328 </t>
  </si>
  <si>
    <t xml:space="preserve">Sandarinimo rinkinys </t>
  </si>
  <si>
    <t xml:space="preserve">LZX329 </t>
  </si>
  <si>
    <t>264,00</t>
  </si>
  <si>
    <t xml:space="preserve">Variklio sandariklis </t>
  </si>
  <si>
    <t xml:space="preserve">LZY540 </t>
  </si>
  <si>
    <t>1176,00</t>
  </si>
  <si>
    <t xml:space="preserve">Drėgmės sugertuvas </t>
  </si>
  <si>
    <t xml:space="preserve">LZY303 </t>
  </si>
  <si>
    <t>52,80</t>
  </si>
  <si>
    <t xml:space="preserve">Valytuvo alkūnė* </t>
  </si>
  <si>
    <t xml:space="preserve">LZY344 </t>
  </si>
  <si>
    <t>1080,00</t>
  </si>
  <si>
    <t>Solitax sc dumblo koncentracijos matuoklis</t>
  </si>
  <si>
    <t xml:space="preserve">Drėgmės sugėrėjai (komplektas) </t>
  </si>
  <si>
    <t xml:space="preserve">LZX302 </t>
  </si>
  <si>
    <t>60,00</t>
  </si>
  <si>
    <t xml:space="preserve">Optinio stiklo laikikliai </t>
  </si>
  <si>
    <t xml:space="preserve">LZX423 </t>
  </si>
  <si>
    <t>1860,00</t>
  </si>
  <si>
    <t xml:space="preserve">Kalibravimo tirpalas, 4000NTU </t>
  </si>
  <si>
    <t xml:space="preserve">LZW813 </t>
  </si>
  <si>
    <t>372,00</t>
  </si>
  <si>
    <t xml:space="preserve">Tepalas tarpinėms </t>
  </si>
  <si>
    <t xml:space="preserve">LZY376 </t>
  </si>
  <si>
    <t>216,00</t>
  </si>
  <si>
    <t xml:space="preserve">Tarpinės </t>
  </si>
  <si>
    <t xml:space="preserve">LZX421 </t>
  </si>
  <si>
    <t xml:space="preserve">Valytuvas </t>
  </si>
  <si>
    <t xml:space="preserve">LZX050 </t>
  </si>
  <si>
    <t>516,00</t>
  </si>
  <si>
    <t xml:space="preserve">Valytuvo tvirtinimas </t>
  </si>
  <si>
    <t xml:space="preserve">LZX059 </t>
  </si>
  <si>
    <t>1128,00</t>
  </si>
  <si>
    <t>Analizės prietaisų valdikliai</t>
  </si>
  <si>
    <t xml:space="preserve">SC 1000 valdiklio ekranas </t>
  </si>
  <si>
    <t xml:space="preserve">LXV402.99.00001 </t>
  </si>
  <si>
    <t>5688,00</t>
  </si>
  <si>
    <t xml:space="preserve">SC 1000 valdiklis </t>
  </si>
  <si>
    <t xml:space="preserve">LZX400.99.20041 </t>
  </si>
  <si>
    <t>2240,00</t>
  </si>
  <si>
    <t xml:space="preserve">SC 200 valdiklis vieno kanalo </t>
  </si>
  <si>
    <t xml:space="preserve">LXV402.99.20001 </t>
  </si>
  <si>
    <t>4900,00</t>
  </si>
  <si>
    <t xml:space="preserve">SC 200 valdiklis dviejų kanalų </t>
  </si>
  <si>
    <t xml:space="preserve">LXV404.99.20551 </t>
  </si>
  <si>
    <t>Suma Eur, +30 proc.</t>
  </si>
  <si>
    <t>Eil. Nr.</t>
  </si>
  <si>
    <t>Pavadinimas</t>
  </si>
  <si>
    <t>Mato vnt.</t>
  </si>
  <si>
    <t>Preliminarus kiekis 12 mėnesių laikotarpiui**</t>
  </si>
  <si>
    <t>1 vnt. kaina, Eur. (be PVM)</t>
  </si>
  <si>
    <t>Preliminaraus kiekio kaina, Eur. (be PVM)</t>
  </si>
  <si>
    <t>(4x5)</t>
  </si>
  <si>
    <t>1.</t>
  </si>
  <si>
    <t>val.</t>
  </si>
  <si>
    <t>Suma, Eur (be PVM)</t>
  </si>
  <si>
    <t>PVM (21 proc.) vertė, Eur</t>
  </si>
  <si>
    <t>Atsarginės dalies kodas</t>
  </si>
  <si>
    <t>Kiekis, vnt.</t>
  </si>
  <si>
    <t>Kaina Eur, be PVM</t>
  </si>
  <si>
    <t>Reagentas, 2L talpa</t>
  </si>
  <si>
    <t>LCW869</t>
  </si>
  <si>
    <t>Plovimo tirpalas, 1L talpa</t>
  </si>
  <si>
    <t>LCW870</t>
  </si>
  <si>
    <t>T-laikiklis 4/6mm</t>
  </si>
  <si>
    <t>LZY133</t>
  </si>
  <si>
    <t>Vožtuvo tarpinė</t>
  </si>
  <si>
    <t>LZY199</t>
  </si>
  <si>
    <t>Persipylimo vožtuvo tarpinė</t>
  </si>
  <si>
    <t>LZY198</t>
  </si>
  <si>
    <t>Šlangučių (1,6mm) pajungimo komplektas</t>
  </si>
  <si>
    <t>LZY134</t>
  </si>
  <si>
    <t>Oro filtro galva</t>
  </si>
  <si>
    <t>LZY181</t>
  </si>
  <si>
    <t>Oro filtrų komplektas (2vnt.)</t>
  </si>
  <si>
    <t>LZY154</t>
  </si>
  <si>
    <t>Oro vamzdelis kompresoriui</t>
  </si>
  <si>
    <t>LZY151</t>
  </si>
  <si>
    <t>Sandarinimo antgalis</t>
  </si>
  <si>
    <t>LZY193</t>
  </si>
  <si>
    <t>Matavimo celės tarpinės</t>
  </si>
  <si>
    <t>LZY197</t>
  </si>
  <si>
    <t>Vožtuvas</t>
  </si>
  <si>
    <t>LZY874</t>
  </si>
  <si>
    <t>LZY196</t>
  </si>
  <si>
    <t>Siurblio vožtuvas*</t>
  </si>
  <si>
    <t>LZY830</t>
  </si>
  <si>
    <t>Kompresoriaus atsarginės dalys (komplektas) *</t>
  </si>
  <si>
    <t>LZY149</t>
  </si>
  <si>
    <t>Išmetimo vožtuvas</t>
  </si>
  <si>
    <t>LZY138</t>
  </si>
  <si>
    <t>Išmetimo vožtuvas, varinis</t>
  </si>
  <si>
    <t>Mėginio siurblio atsarginės dalys</t>
  </si>
  <si>
    <t>LZY130</t>
  </si>
  <si>
    <t>1mg/l PO4 kalibracinis tirpalas</t>
  </si>
  <si>
    <t>LCW809</t>
  </si>
  <si>
    <t>Filtro kontrolės detalės (komplektas)</t>
  </si>
  <si>
    <t>LZX017</t>
  </si>
  <si>
    <t>Filtravimo modulis</t>
  </si>
  <si>
    <t>LZX677</t>
  </si>
  <si>
    <t>Vamzdelių rinkinys*</t>
  </si>
  <si>
    <t>LZX667</t>
  </si>
  <si>
    <t>Metinis atsarginių dalių komplektas</t>
  </si>
  <si>
    <t>LZX018</t>
  </si>
  <si>
    <t>Siurblio tarpinės</t>
  </si>
  <si>
    <t>LZP777</t>
  </si>
  <si>
    <t>Siurblio ratų komplektas</t>
  </si>
  <si>
    <t>LZX019</t>
  </si>
  <si>
    <t>Vožtuvas*</t>
  </si>
  <si>
    <t>LZV205</t>
  </si>
  <si>
    <t>Valytuvų rinkinys, (5vnt. – komplektas)</t>
  </si>
  <si>
    <t>LZX328</t>
  </si>
  <si>
    <t>Sandarinimo rinkinys</t>
  </si>
  <si>
    <t>LZX329</t>
  </si>
  <si>
    <t>Variklio sandariklis</t>
  </si>
  <si>
    <t>LZY540</t>
  </si>
  <si>
    <t>Drėgmės sugertuvas</t>
  </si>
  <si>
    <t>LZY302</t>
  </si>
  <si>
    <t>Valytuvo alkūnė*</t>
  </si>
  <si>
    <t>LZY344</t>
  </si>
  <si>
    <t>Drėgmės sugėrėjai (komplektas)</t>
  </si>
  <si>
    <t>LZX302</t>
  </si>
  <si>
    <t>Optinio stiklo laikikliai</t>
  </si>
  <si>
    <t>LZX423</t>
  </si>
  <si>
    <t>Kalibravimo tirpalas, 4000NTU</t>
  </si>
  <si>
    <t>LZW813</t>
  </si>
  <si>
    <t>Tepalas tarpinėms</t>
  </si>
  <si>
    <t>LZY376</t>
  </si>
  <si>
    <t>Tarpinės</t>
  </si>
  <si>
    <t>LZX421</t>
  </si>
  <si>
    <t>Valytuvas</t>
  </si>
  <si>
    <t>LZX050</t>
  </si>
  <si>
    <t>Valytuvo tvirtinimas</t>
  </si>
  <si>
    <t>LZX059</t>
  </si>
  <si>
    <t>SC 1000 valdiklio ekranas</t>
  </si>
  <si>
    <t>LXV402.99.00001</t>
  </si>
  <si>
    <t>SC 1000 valdiklis</t>
  </si>
  <si>
    <t>LZX400.99.20041</t>
  </si>
  <si>
    <t>SC 4500 valdiklis vieno kanalo</t>
  </si>
  <si>
    <t>LXV502.99A12501</t>
  </si>
  <si>
    <t>SC 4500 valdiklis dviejų kanalų</t>
  </si>
  <si>
    <t>LXV502.99A12551</t>
  </si>
  <si>
    <t>PVM vertė (21 proc.), Eur</t>
  </si>
  <si>
    <t>Įkainio pavadinimas</t>
  </si>
  <si>
    <t>Įkainio vertė</t>
  </si>
  <si>
    <t>Įkainio vidurkio vertinimo koeficientas</t>
  </si>
  <si>
    <t>Įvertintas įkainis</t>
  </si>
  <si>
    <t>(3 x 4)</t>
  </si>
  <si>
    <t>2.</t>
  </si>
  <si>
    <t>Kaina Eur be PVM/vnt.</t>
  </si>
  <si>
    <t>Įkainis B suma, Eur (su PVM)</t>
  </si>
  <si>
    <t>Įkainis A suma, EUR. (su PVM)</t>
  </si>
  <si>
    <t>A įkainis (Paslaugų įkainių suma (su PVM))</t>
  </si>
  <si>
    <t>B įkainis (Detalių ir medžiagų įkainių suma (su PVM) (2 lentelė)</t>
  </si>
  <si>
    <t>SPS 1 priedo "Pasiūlymo forma"</t>
  </si>
  <si>
    <t>1 priedas</t>
  </si>
  <si>
    <t xml:space="preserve">Dalys pažymėtos * keičiamos pagal poreikį arba kas du metus.  </t>
  </si>
  <si>
    <t>Įkainių pateikimo lentelė</t>
  </si>
  <si>
    <r>
      <t xml:space="preserve">Analizės matavimo prietaisų "Hach Lange" priežiūra ir remontas 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(defektavimas, detalių keitimas, įrangos plovimas, vizualinė apžiūra, kalibravimas)</t>
    </r>
  </si>
  <si>
    <r>
      <t>Pirkimo objekto kainos įvertinimas S</t>
    </r>
    <r>
      <rPr>
        <b/>
        <vertAlign val="subscript"/>
        <sz val="10"/>
        <color theme="1"/>
        <rFont val="Times New Roman"/>
        <family val="1"/>
      </rPr>
      <t>p</t>
    </r>
    <r>
      <rPr>
        <b/>
        <sz val="10"/>
        <color theme="1"/>
        <rFont val="Times New Roman"/>
        <family val="1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</si>
</sst>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CIDFont+F3"/>
    </font>
    <font>
      <sz val="10"/>
      <color rgb="FF000000"/>
      <name val="CIDFont+F1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b/>
      <vertAlign val="subscript"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justify" vertical="center" wrapText="1"/>
    </xf>
    <xf numFmtId="0" fontId="5" fillId="0" borderId="0" xfId="0" applyFo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Border="1"/>
    <xf numFmtId="4" fontId="2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4" fontId="1" fillId="2" borderId="7" xfId="0" applyNumberFormat="1" applyFont="1" applyFill="1" applyBorder="1" applyAlignment="1">
      <alignment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74"/>
  <sheetViews>
    <sheetView tabSelected="1" topLeftCell="G1" workbookViewId="0">
      <selection activeCell="Q53" sqref="Q53"/>
    </sheetView>
  </sheetViews>
  <sheetFormatPr defaultRowHeight="13.8"/>
  <cols>
    <col min="1" max="1" width="0" style="12" hidden="1" customWidth="1"/>
    <col min="2" max="2" width="26" style="12" hidden="1" customWidth="1"/>
    <col min="3" max="3" width="10.109375" style="12" hidden="1" customWidth="1"/>
    <col min="4" max="4" width="0" style="12" hidden="1" customWidth="1"/>
    <col min="5" max="5" width="11.109375" style="12" hidden="1" customWidth="1"/>
    <col min="6" max="6" width="11.44140625" style="12" hidden="1" customWidth="1"/>
    <col min="7" max="9" width="8.88671875" style="12"/>
    <col min="10" max="10" width="48.88671875" style="12" customWidth="1"/>
    <col min="11" max="11" width="20.5546875" style="12" customWidth="1"/>
    <col min="12" max="12" width="8.88671875" style="12"/>
    <col min="13" max="13" width="17.5546875" style="12" customWidth="1"/>
    <col min="14" max="14" width="12.88671875" style="12" customWidth="1"/>
    <col min="15" max="16384" width="8.88671875" style="12"/>
  </cols>
  <sheetData>
    <row r="1" spans="2:14">
      <c r="I1" s="13"/>
      <c r="J1" s="13"/>
      <c r="K1" s="13"/>
      <c r="L1" s="13"/>
      <c r="M1" s="14" t="s">
        <v>236</v>
      </c>
      <c r="N1" s="13"/>
    </row>
    <row r="2" spans="2:14">
      <c r="I2" s="13"/>
      <c r="J2" s="13"/>
      <c r="K2" s="13"/>
      <c r="L2" s="13"/>
      <c r="M2" s="14"/>
      <c r="N2" s="15" t="s">
        <v>237</v>
      </c>
    </row>
    <row r="3" spans="2:14">
      <c r="I3" s="16" t="s">
        <v>239</v>
      </c>
      <c r="J3" s="16"/>
      <c r="K3" s="16"/>
      <c r="L3" s="16"/>
      <c r="M3" s="16"/>
      <c r="N3" s="16"/>
    </row>
    <row r="4" spans="2:14" ht="14.4" thickBot="1">
      <c r="I4" s="13"/>
      <c r="J4" s="13"/>
      <c r="K4" s="13"/>
      <c r="L4" s="13"/>
      <c r="M4" s="13"/>
    </row>
    <row r="5" spans="2:14" ht="40.200000000000003" thickBot="1">
      <c r="B5" s="17" t="s">
        <v>0</v>
      </c>
      <c r="C5" s="17" t="s">
        <v>1</v>
      </c>
      <c r="D5" s="17" t="s">
        <v>2</v>
      </c>
      <c r="E5" s="17" t="s">
        <v>3</v>
      </c>
      <c r="F5" s="18" t="s">
        <v>127</v>
      </c>
      <c r="I5" s="19" t="s">
        <v>128</v>
      </c>
      <c r="J5" s="1" t="s">
        <v>129</v>
      </c>
      <c r="K5" s="1" t="s">
        <v>139</v>
      </c>
      <c r="L5" s="1" t="s">
        <v>140</v>
      </c>
      <c r="M5" s="1" t="s">
        <v>231</v>
      </c>
      <c r="N5" s="1" t="s">
        <v>141</v>
      </c>
    </row>
    <row r="6" spans="2:14" ht="21.6" customHeight="1" thickBot="1">
      <c r="B6" s="17" t="s">
        <v>4</v>
      </c>
      <c r="C6" s="20"/>
      <c r="D6" s="20"/>
      <c r="E6" s="20"/>
      <c r="F6" s="20"/>
      <c r="I6" s="19"/>
      <c r="J6" s="1" t="s">
        <v>4</v>
      </c>
      <c r="K6" s="1"/>
      <c r="L6" s="1"/>
      <c r="M6" s="21"/>
      <c r="N6" s="21"/>
    </row>
    <row r="7" spans="2:14" ht="21.6" customHeight="1" thickBot="1">
      <c r="B7" s="22">
        <v>1</v>
      </c>
      <c r="C7" s="22" t="s">
        <v>5</v>
      </c>
      <c r="D7" s="22">
        <v>5791100</v>
      </c>
      <c r="E7" s="22" t="s">
        <v>6</v>
      </c>
      <c r="F7" s="20">
        <f>E7+(E7*0.2)</f>
        <v>4492.8</v>
      </c>
      <c r="I7" s="23">
        <v>1</v>
      </c>
      <c r="J7" s="24" t="s">
        <v>5</v>
      </c>
      <c r="K7" s="25">
        <v>5791100</v>
      </c>
      <c r="L7" s="25">
        <v>12</v>
      </c>
      <c r="M7" s="26"/>
      <c r="N7" s="27"/>
    </row>
    <row r="8" spans="2:14" ht="21.6" customHeight="1" thickBot="1">
      <c r="B8" s="17" t="s">
        <v>7</v>
      </c>
      <c r="C8" s="20"/>
      <c r="D8" s="20"/>
      <c r="E8" s="20"/>
      <c r="F8" s="20">
        <f t="shared" ref="F8:F54" si="0">E8+(E8*0.2)</f>
        <v>0</v>
      </c>
      <c r="I8" s="28"/>
      <c r="J8" s="29" t="s">
        <v>7</v>
      </c>
      <c r="K8" s="5"/>
      <c r="L8" s="5"/>
      <c r="M8" s="26"/>
      <c r="N8" s="27"/>
    </row>
    <row r="9" spans="2:14" ht="21.6" customHeight="1" thickBot="1">
      <c r="B9" s="22">
        <v>2</v>
      </c>
      <c r="C9" s="22" t="s">
        <v>8</v>
      </c>
      <c r="D9" s="22" t="s">
        <v>9</v>
      </c>
      <c r="E9" s="22" t="s">
        <v>10</v>
      </c>
      <c r="F9" s="20">
        <f t="shared" si="0"/>
        <v>403.2</v>
      </c>
      <c r="I9" s="28">
        <v>2</v>
      </c>
      <c r="J9" s="30" t="s">
        <v>142</v>
      </c>
      <c r="K9" s="5" t="s">
        <v>143</v>
      </c>
      <c r="L9" s="5">
        <v>3</v>
      </c>
      <c r="M9" s="26"/>
      <c r="N9" s="27"/>
    </row>
    <row r="10" spans="2:14" ht="21.6" customHeight="1" thickBot="1">
      <c r="B10" s="22">
        <v>3</v>
      </c>
      <c r="C10" s="22" t="s">
        <v>11</v>
      </c>
      <c r="D10" s="22" t="s">
        <v>12</v>
      </c>
      <c r="E10" s="22" t="s">
        <v>13</v>
      </c>
      <c r="F10" s="20">
        <f t="shared" si="0"/>
        <v>561.6</v>
      </c>
      <c r="I10" s="28">
        <v>3</v>
      </c>
      <c r="J10" s="30" t="s">
        <v>144</v>
      </c>
      <c r="K10" s="5" t="s">
        <v>145</v>
      </c>
      <c r="L10" s="5">
        <v>6</v>
      </c>
      <c r="M10" s="26"/>
      <c r="N10" s="27"/>
    </row>
    <row r="11" spans="2:14" ht="21.6" customHeight="1" thickBot="1">
      <c r="B11" s="22">
        <v>4</v>
      </c>
      <c r="C11" s="22" t="s">
        <v>14</v>
      </c>
      <c r="D11" s="22" t="s">
        <v>15</v>
      </c>
      <c r="E11" s="22" t="s">
        <v>16</v>
      </c>
      <c r="F11" s="20">
        <f t="shared" si="0"/>
        <v>43.2</v>
      </c>
      <c r="I11" s="28">
        <v>4</v>
      </c>
      <c r="J11" s="30" t="s">
        <v>146</v>
      </c>
      <c r="K11" s="5" t="s">
        <v>147</v>
      </c>
      <c r="L11" s="5">
        <v>3</v>
      </c>
      <c r="M11" s="26"/>
      <c r="N11" s="27"/>
    </row>
    <row r="12" spans="2:14" ht="21.6" customHeight="1" thickBot="1">
      <c r="B12" s="22">
        <v>5</v>
      </c>
      <c r="C12" s="22" t="s">
        <v>17</v>
      </c>
      <c r="D12" s="22" t="s">
        <v>18</v>
      </c>
      <c r="E12" s="22" t="s">
        <v>19</v>
      </c>
      <c r="F12" s="20">
        <f t="shared" si="0"/>
        <v>14.4</v>
      </c>
      <c r="I12" s="28">
        <v>5</v>
      </c>
      <c r="J12" s="30" t="s">
        <v>148</v>
      </c>
      <c r="K12" s="5" t="s">
        <v>149</v>
      </c>
      <c r="L12" s="5">
        <v>3</v>
      </c>
      <c r="M12" s="26"/>
      <c r="N12" s="27"/>
    </row>
    <row r="13" spans="2:14" ht="21.6" customHeight="1" thickBot="1">
      <c r="B13" s="22">
        <v>6</v>
      </c>
      <c r="C13" s="22" t="s">
        <v>20</v>
      </c>
      <c r="D13" s="22" t="s">
        <v>21</v>
      </c>
      <c r="E13" s="22" t="s">
        <v>19</v>
      </c>
      <c r="F13" s="20">
        <f t="shared" si="0"/>
        <v>14.4</v>
      </c>
      <c r="I13" s="28">
        <v>6</v>
      </c>
      <c r="J13" s="31" t="s">
        <v>150</v>
      </c>
      <c r="K13" s="32" t="s">
        <v>151</v>
      </c>
      <c r="L13" s="5">
        <v>3</v>
      </c>
      <c r="M13" s="26"/>
      <c r="N13" s="27"/>
    </row>
    <row r="14" spans="2:14" ht="21.6" customHeight="1" thickBot="1">
      <c r="B14" s="22">
        <v>7</v>
      </c>
      <c r="C14" s="22" t="s">
        <v>22</v>
      </c>
      <c r="D14" s="22" t="s">
        <v>23</v>
      </c>
      <c r="E14" s="22" t="s">
        <v>24</v>
      </c>
      <c r="F14" s="20">
        <f t="shared" si="0"/>
        <v>39.6</v>
      </c>
      <c r="I14" s="28">
        <v>7</v>
      </c>
      <c r="J14" s="31" t="s">
        <v>152</v>
      </c>
      <c r="K14" s="32" t="s">
        <v>153</v>
      </c>
      <c r="L14" s="5">
        <v>3</v>
      </c>
      <c r="M14" s="26"/>
      <c r="N14" s="27"/>
    </row>
    <row r="15" spans="2:14" ht="21.6" customHeight="1" thickBot="1">
      <c r="B15" s="22">
        <v>8</v>
      </c>
      <c r="C15" s="22" t="s">
        <v>25</v>
      </c>
      <c r="D15" s="22" t="s">
        <v>26</v>
      </c>
      <c r="E15" s="22" t="s">
        <v>27</v>
      </c>
      <c r="F15" s="20">
        <f t="shared" si="0"/>
        <v>928.8</v>
      </c>
      <c r="I15" s="28">
        <v>8</v>
      </c>
      <c r="J15" s="31" t="s">
        <v>154</v>
      </c>
      <c r="K15" s="32" t="s">
        <v>155</v>
      </c>
      <c r="L15" s="5">
        <v>3</v>
      </c>
      <c r="M15" s="26"/>
      <c r="N15" s="27"/>
    </row>
    <row r="16" spans="2:14" ht="21.6" customHeight="1" thickBot="1">
      <c r="B16" s="22">
        <v>9</v>
      </c>
      <c r="C16" s="22" t="s">
        <v>28</v>
      </c>
      <c r="D16" s="22" t="s">
        <v>29</v>
      </c>
      <c r="E16" s="22" t="s">
        <v>30</v>
      </c>
      <c r="F16" s="20">
        <f t="shared" si="0"/>
        <v>29.520000000000003</v>
      </c>
      <c r="I16" s="28">
        <v>9</v>
      </c>
      <c r="J16" s="30" t="s">
        <v>156</v>
      </c>
      <c r="K16" s="5" t="s">
        <v>157</v>
      </c>
      <c r="L16" s="5">
        <v>3</v>
      </c>
      <c r="M16" s="26"/>
      <c r="N16" s="27"/>
    </row>
    <row r="17" spans="2:14" ht="21.6" customHeight="1" thickBot="1">
      <c r="B17" s="22">
        <v>10</v>
      </c>
      <c r="C17" s="22" t="s">
        <v>31</v>
      </c>
      <c r="D17" s="22" t="s">
        <v>32</v>
      </c>
      <c r="E17" s="22" t="s">
        <v>33</v>
      </c>
      <c r="F17" s="20">
        <f t="shared" si="0"/>
        <v>115.2</v>
      </c>
      <c r="I17" s="28">
        <v>10</v>
      </c>
      <c r="J17" s="30" t="s">
        <v>158</v>
      </c>
      <c r="K17" s="5" t="s">
        <v>159</v>
      </c>
      <c r="L17" s="5">
        <v>3</v>
      </c>
      <c r="M17" s="26"/>
      <c r="N17" s="27"/>
    </row>
    <row r="18" spans="2:14" ht="21.6" customHeight="1" thickBot="1">
      <c r="B18" s="22">
        <v>11</v>
      </c>
      <c r="C18" s="22" t="s">
        <v>34</v>
      </c>
      <c r="D18" s="22" t="s">
        <v>35</v>
      </c>
      <c r="E18" s="22" t="s">
        <v>16</v>
      </c>
      <c r="F18" s="20">
        <f t="shared" si="0"/>
        <v>43.2</v>
      </c>
      <c r="I18" s="28">
        <v>11</v>
      </c>
      <c r="J18" s="30" t="s">
        <v>160</v>
      </c>
      <c r="K18" s="5" t="s">
        <v>161</v>
      </c>
      <c r="L18" s="5">
        <v>3</v>
      </c>
      <c r="M18" s="26"/>
      <c r="N18" s="27"/>
    </row>
    <row r="19" spans="2:14" ht="21.6" customHeight="1" thickBot="1">
      <c r="B19" s="22">
        <v>12</v>
      </c>
      <c r="C19" s="22" t="s">
        <v>36</v>
      </c>
      <c r="D19" s="22" t="s">
        <v>37</v>
      </c>
      <c r="E19" s="22" t="s">
        <v>16</v>
      </c>
      <c r="F19" s="20">
        <f t="shared" si="0"/>
        <v>43.2</v>
      </c>
      <c r="I19" s="28">
        <v>12</v>
      </c>
      <c r="J19" s="30" t="s">
        <v>162</v>
      </c>
      <c r="K19" s="5" t="s">
        <v>163</v>
      </c>
      <c r="L19" s="5">
        <v>3</v>
      </c>
      <c r="M19" s="26"/>
      <c r="N19" s="27"/>
    </row>
    <row r="20" spans="2:14" ht="21.6" customHeight="1" thickBot="1">
      <c r="B20" s="22">
        <v>13</v>
      </c>
      <c r="C20" s="22" t="s">
        <v>38</v>
      </c>
      <c r="D20" s="22" t="s">
        <v>39</v>
      </c>
      <c r="E20" s="22" t="s">
        <v>40</v>
      </c>
      <c r="F20" s="20">
        <f t="shared" si="0"/>
        <v>61.2</v>
      </c>
      <c r="I20" s="28">
        <v>13</v>
      </c>
      <c r="J20" s="30" t="s">
        <v>164</v>
      </c>
      <c r="K20" s="5" t="s">
        <v>165</v>
      </c>
      <c r="L20" s="5">
        <v>3</v>
      </c>
      <c r="M20" s="26"/>
      <c r="N20" s="27"/>
    </row>
    <row r="21" spans="2:14" ht="21.6" customHeight="1" thickBot="1">
      <c r="B21" s="22">
        <v>14</v>
      </c>
      <c r="C21" s="22" t="s">
        <v>17</v>
      </c>
      <c r="D21" s="22" t="s">
        <v>41</v>
      </c>
      <c r="E21" s="22" t="s">
        <v>30</v>
      </c>
      <c r="F21" s="20">
        <f t="shared" si="0"/>
        <v>29.520000000000003</v>
      </c>
      <c r="I21" s="28">
        <v>14</v>
      </c>
      <c r="J21" s="30" t="s">
        <v>148</v>
      </c>
      <c r="K21" s="5" t="s">
        <v>166</v>
      </c>
      <c r="L21" s="5">
        <v>3</v>
      </c>
      <c r="M21" s="26"/>
      <c r="N21" s="27"/>
    </row>
    <row r="22" spans="2:14" ht="21.6" customHeight="1" thickBot="1">
      <c r="B22" s="22">
        <v>15</v>
      </c>
      <c r="C22" s="22" t="s">
        <v>42</v>
      </c>
      <c r="D22" s="22" t="s">
        <v>43</v>
      </c>
      <c r="E22" s="22" t="s">
        <v>44</v>
      </c>
      <c r="F22" s="20">
        <f t="shared" si="0"/>
        <v>2512.8000000000002</v>
      </c>
      <c r="I22" s="28">
        <v>15</v>
      </c>
      <c r="J22" s="30" t="s">
        <v>167</v>
      </c>
      <c r="K22" s="5" t="s">
        <v>168</v>
      </c>
      <c r="L22" s="5">
        <v>3</v>
      </c>
      <c r="M22" s="26"/>
      <c r="N22" s="27"/>
    </row>
    <row r="23" spans="2:14" ht="21.6" customHeight="1" thickBot="1">
      <c r="B23" s="22">
        <v>16</v>
      </c>
      <c r="C23" s="22" t="s">
        <v>45</v>
      </c>
      <c r="D23" s="22" t="s">
        <v>46</v>
      </c>
      <c r="E23" s="22" t="s">
        <v>47</v>
      </c>
      <c r="F23" s="20">
        <f t="shared" si="0"/>
        <v>2214</v>
      </c>
      <c r="I23" s="28">
        <v>16</v>
      </c>
      <c r="J23" s="30" t="s">
        <v>169</v>
      </c>
      <c r="K23" s="5" t="s">
        <v>170</v>
      </c>
      <c r="L23" s="5">
        <v>3</v>
      </c>
      <c r="M23" s="26"/>
      <c r="N23" s="27"/>
    </row>
    <row r="24" spans="2:14" ht="21.6" customHeight="1" thickBot="1">
      <c r="B24" s="22">
        <v>17</v>
      </c>
      <c r="C24" s="22" t="s">
        <v>48</v>
      </c>
      <c r="D24" s="22" t="s">
        <v>49</v>
      </c>
      <c r="E24" s="22" t="s">
        <v>50</v>
      </c>
      <c r="F24" s="20">
        <f t="shared" si="0"/>
        <v>151.19999999999999</v>
      </c>
      <c r="I24" s="28">
        <v>17</v>
      </c>
      <c r="J24" s="30" t="s">
        <v>171</v>
      </c>
      <c r="K24" s="5" t="s">
        <v>172</v>
      </c>
      <c r="L24" s="5">
        <v>3</v>
      </c>
      <c r="M24" s="26"/>
      <c r="N24" s="27"/>
    </row>
    <row r="25" spans="2:14" ht="21.6" customHeight="1" thickBot="1">
      <c r="B25" s="22">
        <v>18</v>
      </c>
      <c r="C25" s="22" t="s">
        <v>51</v>
      </c>
      <c r="D25" s="22" t="s">
        <v>49</v>
      </c>
      <c r="E25" s="22" t="s">
        <v>50</v>
      </c>
      <c r="F25" s="20">
        <f t="shared" si="0"/>
        <v>151.19999999999999</v>
      </c>
      <c r="I25" s="28">
        <v>18</v>
      </c>
      <c r="J25" s="30" t="s">
        <v>173</v>
      </c>
      <c r="K25" s="5" t="s">
        <v>172</v>
      </c>
      <c r="L25" s="5">
        <v>3</v>
      </c>
      <c r="M25" s="26"/>
      <c r="N25" s="27"/>
    </row>
    <row r="26" spans="2:14" ht="21.6" customHeight="1" thickBot="1">
      <c r="B26" s="22">
        <v>19</v>
      </c>
      <c r="C26" s="22" t="s">
        <v>52</v>
      </c>
      <c r="D26" s="22" t="s">
        <v>53</v>
      </c>
      <c r="E26" s="22" t="s">
        <v>27</v>
      </c>
      <c r="F26" s="20">
        <f t="shared" si="0"/>
        <v>928.8</v>
      </c>
      <c r="I26" s="28">
        <v>19</v>
      </c>
      <c r="J26" s="30" t="s">
        <v>174</v>
      </c>
      <c r="K26" s="5" t="s">
        <v>175</v>
      </c>
      <c r="L26" s="5">
        <v>3</v>
      </c>
      <c r="M26" s="26"/>
      <c r="N26" s="27"/>
    </row>
    <row r="27" spans="2:14" ht="21.6" customHeight="1" thickBot="1">
      <c r="B27" s="22">
        <v>20</v>
      </c>
      <c r="C27" s="22" t="s">
        <v>54</v>
      </c>
      <c r="D27" s="22" t="s">
        <v>55</v>
      </c>
      <c r="E27" s="22" t="s">
        <v>56</v>
      </c>
      <c r="F27" s="20">
        <f t="shared" si="0"/>
        <v>234</v>
      </c>
      <c r="I27" s="28">
        <v>20</v>
      </c>
      <c r="J27" s="30" t="s">
        <v>176</v>
      </c>
      <c r="K27" s="5" t="s">
        <v>177</v>
      </c>
      <c r="L27" s="5">
        <v>3</v>
      </c>
      <c r="M27" s="26"/>
      <c r="N27" s="27"/>
    </row>
    <row r="28" spans="2:14" ht="21.6" customHeight="1" thickBot="1">
      <c r="B28" s="17" t="s">
        <v>57</v>
      </c>
      <c r="C28" s="20"/>
      <c r="D28" s="20"/>
      <c r="E28" s="20"/>
      <c r="F28" s="20">
        <f t="shared" si="0"/>
        <v>0</v>
      </c>
      <c r="I28" s="28"/>
      <c r="J28" s="29" t="s">
        <v>57</v>
      </c>
      <c r="K28" s="5"/>
      <c r="L28" s="5"/>
      <c r="M28" s="26"/>
      <c r="N28" s="27"/>
    </row>
    <row r="29" spans="2:14" ht="21.6" customHeight="1" thickBot="1">
      <c r="B29" s="22">
        <v>21</v>
      </c>
      <c r="C29" s="22" t="s">
        <v>58</v>
      </c>
      <c r="D29" s="22" t="s">
        <v>59</v>
      </c>
      <c r="E29" s="22" t="s">
        <v>60</v>
      </c>
      <c r="F29" s="20">
        <f t="shared" si="0"/>
        <v>129.6</v>
      </c>
      <c r="I29" s="28">
        <v>21</v>
      </c>
      <c r="J29" s="30" t="s">
        <v>178</v>
      </c>
      <c r="K29" s="5" t="s">
        <v>179</v>
      </c>
      <c r="L29" s="5">
        <v>3</v>
      </c>
      <c r="M29" s="26"/>
      <c r="N29" s="27"/>
    </row>
    <row r="30" spans="2:14" ht="21.6" customHeight="1" thickBot="1">
      <c r="B30" s="22">
        <v>22</v>
      </c>
      <c r="C30" s="22" t="s">
        <v>61</v>
      </c>
      <c r="D30" s="22" t="s">
        <v>62</v>
      </c>
      <c r="E30" s="22" t="s">
        <v>63</v>
      </c>
      <c r="F30" s="20">
        <f t="shared" si="0"/>
        <v>2838</v>
      </c>
      <c r="I30" s="28">
        <v>22</v>
      </c>
      <c r="J30" s="30" t="s">
        <v>180</v>
      </c>
      <c r="K30" s="5" t="s">
        <v>181</v>
      </c>
      <c r="L30" s="5">
        <v>5</v>
      </c>
      <c r="M30" s="26"/>
      <c r="N30" s="27"/>
    </row>
    <row r="31" spans="2:14" ht="21.6" customHeight="1" thickBot="1">
      <c r="B31" s="22">
        <v>23</v>
      </c>
      <c r="C31" s="22" t="s">
        <v>64</v>
      </c>
      <c r="D31" s="22" t="s">
        <v>65</v>
      </c>
      <c r="E31" s="22" t="s">
        <v>66</v>
      </c>
      <c r="F31" s="20">
        <f t="shared" si="0"/>
        <v>1764</v>
      </c>
      <c r="I31" s="28">
        <v>23</v>
      </c>
      <c r="J31" s="30" t="s">
        <v>182</v>
      </c>
      <c r="K31" s="5" t="s">
        <v>183</v>
      </c>
      <c r="L31" s="5">
        <v>3</v>
      </c>
      <c r="M31" s="26"/>
      <c r="N31" s="27"/>
    </row>
    <row r="32" spans="2:14" ht="21.6" customHeight="1" thickBot="1">
      <c r="B32" s="22">
        <v>24</v>
      </c>
      <c r="C32" s="22" t="s">
        <v>67</v>
      </c>
      <c r="D32" s="22" t="s">
        <v>68</v>
      </c>
      <c r="E32" s="22" t="s">
        <v>69</v>
      </c>
      <c r="F32" s="20">
        <f t="shared" si="0"/>
        <v>2188.8000000000002</v>
      </c>
      <c r="I32" s="28">
        <v>24</v>
      </c>
      <c r="J32" s="30" t="s">
        <v>184</v>
      </c>
      <c r="K32" s="5" t="s">
        <v>185</v>
      </c>
      <c r="L32" s="5">
        <v>3</v>
      </c>
      <c r="M32" s="26"/>
      <c r="N32" s="27"/>
    </row>
    <row r="33" spans="2:14" ht="21.6" customHeight="1" thickBot="1">
      <c r="B33" s="22">
        <v>25</v>
      </c>
      <c r="C33" s="22" t="s">
        <v>70</v>
      </c>
      <c r="D33" s="22" t="s">
        <v>71</v>
      </c>
      <c r="E33" s="22" t="s">
        <v>72</v>
      </c>
      <c r="F33" s="20">
        <f t="shared" si="0"/>
        <v>198</v>
      </c>
      <c r="I33" s="28">
        <v>25</v>
      </c>
      <c r="J33" s="30" t="s">
        <v>186</v>
      </c>
      <c r="K33" s="5" t="s">
        <v>187</v>
      </c>
      <c r="L33" s="5">
        <v>3</v>
      </c>
      <c r="M33" s="26"/>
      <c r="N33" s="27"/>
    </row>
    <row r="34" spans="2:14" ht="21.6" customHeight="1" thickBot="1">
      <c r="B34" s="22">
        <v>26</v>
      </c>
      <c r="C34" s="22" t="s">
        <v>73</v>
      </c>
      <c r="D34" s="22" t="s">
        <v>74</v>
      </c>
      <c r="E34" s="22" t="s">
        <v>75</v>
      </c>
      <c r="F34" s="20">
        <f t="shared" si="0"/>
        <v>453.6</v>
      </c>
      <c r="I34" s="28">
        <v>26</v>
      </c>
      <c r="J34" s="30" t="s">
        <v>188</v>
      </c>
      <c r="K34" s="5" t="s">
        <v>189</v>
      </c>
      <c r="L34" s="5">
        <v>6</v>
      </c>
      <c r="M34" s="26"/>
      <c r="N34" s="27"/>
    </row>
    <row r="35" spans="2:14" ht="21.6" customHeight="1" thickBot="1">
      <c r="B35" s="22">
        <v>27</v>
      </c>
      <c r="C35" s="22" t="s">
        <v>76</v>
      </c>
      <c r="D35" s="22" t="s">
        <v>77</v>
      </c>
      <c r="E35" s="22" t="s">
        <v>78</v>
      </c>
      <c r="F35" s="20">
        <f t="shared" si="0"/>
        <v>892.8</v>
      </c>
      <c r="I35" s="28">
        <v>27</v>
      </c>
      <c r="J35" s="30" t="s">
        <v>190</v>
      </c>
      <c r="K35" s="5" t="s">
        <v>191</v>
      </c>
      <c r="L35" s="5">
        <v>3</v>
      </c>
      <c r="M35" s="26"/>
      <c r="N35" s="27"/>
    </row>
    <row r="36" spans="2:14" ht="21.6" customHeight="1" thickBot="1">
      <c r="B36" s="17" t="s">
        <v>79</v>
      </c>
      <c r="C36" s="20"/>
      <c r="D36" s="20"/>
      <c r="E36" s="20"/>
      <c r="F36" s="20">
        <f t="shared" si="0"/>
        <v>0</v>
      </c>
      <c r="I36" s="28"/>
      <c r="J36" s="29" t="s">
        <v>79</v>
      </c>
      <c r="K36" s="5"/>
      <c r="L36" s="5"/>
      <c r="M36" s="26"/>
      <c r="N36" s="27"/>
    </row>
    <row r="37" spans="2:14" ht="21.6" customHeight="1" thickBot="1">
      <c r="B37" s="22">
        <v>28</v>
      </c>
      <c r="C37" s="22" t="s">
        <v>80</v>
      </c>
      <c r="D37" s="22" t="s">
        <v>81</v>
      </c>
      <c r="E37" s="22" t="s">
        <v>78</v>
      </c>
      <c r="F37" s="20">
        <f t="shared" si="0"/>
        <v>892.8</v>
      </c>
      <c r="I37" s="28">
        <v>28</v>
      </c>
      <c r="J37" s="30" t="s">
        <v>192</v>
      </c>
      <c r="K37" s="5" t="s">
        <v>193</v>
      </c>
      <c r="L37" s="5">
        <v>12</v>
      </c>
      <c r="M37" s="26"/>
      <c r="N37" s="27"/>
    </row>
    <row r="38" spans="2:14" ht="21.6" customHeight="1" thickBot="1">
      <c r="B38" s="22">
        <v>29</v>
      </c>
      <c r="C38" s="22" t="s">
        <v>82</v>
      </c>
      <c r="D38" s="22" t="s">
        <v>83</v>
      </c>
      <c r="E38" s="22" t="s">
        <v>84</v>
      </c>
      <c r="F38" s="20">
        <f t="shared" si="0"/>
        <v>316.8</v>
      </c>
      <c r="I38" s="28">
        <v>29</v>
      </c>
      <c r="J38" s="30" t="s">
        <v>194</v>
      </c>
      <c r="K38" s="5" t="s">
        <v>195</v>
      </c>
      <c r="L38" s="5">
        <v>12</v>
      </c>
      <c r="M38" s="26"/>
      <c r="N38" s="27"/>
    </row>
    <row r="39" spans="2:14" ht="21.6" customHeight="1" thickBot="1">
      <c r="B39" s="22">
        <v>30</v>
      </c>
      <c r="C39" s="22" t="s">
        <v>85</v>
      </c>
      <c r="D39" s="22" t="s">
        <v>86</v>
      </c>
      <c r="E39" s="22" t="s">
        <v>87</v>
      </c>
      <c r="F39" s="20">
        <f t="shared" si="0"/>
        <v>1411.2</v>
      </c>
      <c r="I39" s="28">
        <v>30</v>
      </c>
      <c r="J39" s="30" t="s">
        <v>196</v>
      </c>
      <c r="K39" s="5" t="s">
        <v>197</v>
      </c>
      <c r="L39" s="5">
        <v>12</v>
      </c>
      <c r="M39" s="26"/>
      <c r="N39" s="27"/>
    </row>
    <row r="40" spans="2:14" ht="21.6" customHeight="1" thickBot="1">
      <c r="B40" s="22">
        <v>31</v>
      </c>
      <c r="C40" s="22" t="s">
        <v>88</v>
      </c>
      <c r="D40" s="22" t="s">
        <v>89</v>
      </c>
      <c r="E40" s="22" t="s">
        <v>90</v>
      </c>
      <c r="F40" s="20">
        <f t="shared" si="0"/>
        <v>63.36</v>
      </c>
      <c r="I40" s="28">
        <v>31</v>
      </c>
      <c r="J40" s="30" t="s">
        <v>198</v>
      </c>
      <c r="K40" s="5" t="s">
        <v>199</v>
      </c>
      <c r="L40" s="5">
        <v>6</v>
      </c>
      <c r="M40" s="26"/>
      <c r="N40" s="27"/>
    </row>
    <row r="41" spans="2:14" ht="21.6" customHeight="1" thickBot="1">
      <c r="B41" s="22">
        <v>32</v>
      </c>
      <c r="C41" s="22" t="s">
        <v>91</v>
      </c>
      <c r="D41" s="22" t="s">
        <v>92</v>
      </c>
      <c r="E41" s="22" t="s">
        <v>93</v>
      </c>
      <c r="F41" s="20">
        <f t="shared" si="0"/>
        <v>1296</v>
      </c>
      <c r="I41" s="28">
        <v>32</v>
      </c>
      <c r="J41" s="30" t="s">
        <v>200</v>
      </c>
      <c r="K41" s="5" t="s">
        <v>201</v>
      </c>
      <c r="L41" s="5">
        <v>12</v>
      </c>
      <c r="M41" s="26"/>
      <c r="N41" s="27"/>
    </row>
    <row r="42" spans="2:14" ht="21.6" customHeight="1" thickBot="1">
      <c r="B42" s="17" t="s">
        <v>94</v>
      </c>
      <c r="C42" s="20"/>
      <c r="D42" s="20"/>
      <c r="E42" s="20"/>
      <c r="F42" s="20">
        <f t="shared" si="0"/>
        <v>0</v>
      </c>
      <c r="I42" s="28"/>
      <c r="J42" s="29" t="s">
        <v>94</v>
      </c>
      <c r="K42" s="5"/>
      <c r="L42" s="5"/>
      <c r="M42" s="26"/>
      <c r="N42" s="27"/>
    </row>
    <row r="43" spans="2:14" ht="21.6" customHeight="1" thickBot="1">
      <c r="B43" s="22">
        <v>33</v>
      </c>
      <c r="C43" s="22" t="s">
        <v>95</v>
      </c>
      <c r="D43" s="22" t="s">
        <v>96</v>
      </c>
      <c r="E43" s="22" t="s">
        <v>97</v>
      </c>
      <c r="F43" s="20">
        <f t="shared" si="0"/>
        <v>72</v>
      </c>
      <c r="I43" s="28">
        <v>33</v>
      </c>
      <c r="J43" s="30" t="s">
        <v>202</v>
      </c>
      <c r="K43" s="5" t="s">
        <v>203</v>
      </c>
      <c r="L43" s="5">
        <v>12</v>
      </c>
      <c r="M43" s="26"/>
      <c r="N43" s="27"/>
    </row>
    <row r="44" spans="2:14" ht="21.6" customHeight="1" thickBot="1">
      <c r="B44" s="22">
        <v>34</v>
      </c>
      <c r="C44" s="22" t="s">
        <v>98</v>
      </c>
      <c r="D44" s="22" t="s">
        <v>99</v>
      </c>
      <c r="E44" s="22" t="s">
        <v>100</v>
      </c>
      <c r="F44" s="20">
        <f t="shared" si="0"/>
        <v>2232</v>
      </c>
      <c r="I44" s="28">
        <v>34</v>
      </c>
      <c r="J44" s="30" t="s">
        <v>204</v>
      </c>
      <c r="K44" s="5" t="s">
        <v>205</v>
      </c>
      <c r="L44" s="5">
        <v>12</v>
      </c>
      <c r="M44" s="26"/>
      <c r="N44" s="27"/>
    </row>
    <row r="45" spans="2:14" ht="21.6" customHeight="1" thickBot="1">
      <c r="B45" s="22">
        <v>35</v>
      </c>
      <c r="C45" s="22" t="s">
        <v>101</v>
      </c>
      <c r="D45" s="22" t="s">
        <v>102</v>
      </c>
      <c r="E45" s="22" t="s">
        <v>103</v>
      </c>
      <c r="F45" s="20">
        <f t="shared" si="0"/>
        <v>446.4</v>
      </c>
      <c r="I45" s="28">
        <v>35</v>
      </c>
      <c r="J45" s="30" t="s">
        <v>206</v>
      </c>
      <c r="K45" s="5" t="s">
        <v>207</v>
      </c>
      <c r="L45" s="5">
        <v>6</v>
      </c>
      <c r="M45" s="26"/>
      <c r="N45" s="27"/>
    </row>
    <row r="46" spans="2:14" ht="21.6" customHeight="1" thickBot="1">
      <c r="B46" s="22">
        <v>36</v>
      </c>
      <c r="C46" s="22" t="s">
        <v>104</v>
      </c>
      <c r="D46" s="22" t="s">
        <v>105</v>
      </c>
      <c r="E46" s="22" t="s">
        <v>106</v>
      </c>
      <c r="F46" s="20">
        <f t="shared" si="0"/>
        <v>259.2</v>
      </c>
      <c r="I46" s="28">
        <v>36</v>
      </c>
      <c r="J46" s="30" t="s">
        <v>208</v>
      </c>
      <c r="K46" s="5" t="s">
        <v>209</v>
      </c>
      <c r="L46" s="5">
        <v>6</v>
      </c>
      <c r="M46" s="26"/>
      <c r="N46" s="27"/>
    </row>
    <row r="47" spans="2:14" ht="21.6" customHeight="1" thickBot="1">
      <c r="B47" s="22">
        <v>37</v>
      </c>
      <c r="C47" s="22" t="s">
        <v>107</v>
      </c>
      <c r="D47" s="22" t="s">
        <v>108</v>
      </c>
      <c r="E47" s="22" t="s">
        <v>84</v>
      </c>
      <c r="F47" s="20">
        <f t="shared" si="0"/>
        <v>316.8</v>
      </c>
      <c r="I47" s="28">
        <v>37</v>
      </c>
      <c r="J47" s="30" t="s">
        <v>210</v>
      </c>
      <c r="K47" s="5" t="s">
        <v>211</v>
      </c>
      <c r="L47" s="5">
        <v>12</v>
      </c>
      <c r="M47" s="26"/>
      <c r="N47" s="27"/>
    </row>
    <row r="48" spans="2:14" ht="21.6" customHeight="1" thickBot="1">
      <c r="B48" s="22">
        <v>38</v>
      </c>
      <c r="C48" s="22" t="s">
        <v>109</v>
      </c>
      <c r="D48" s="22" t="s">
        <v>110</v>
      </c>
      <c r="E48" s="22" t="s">
        <v>111</v>
      </c>
      <c r="F48" s="20">
        <f t="shared" si="0"/>
        <v>619.20000000000005</v>
      </c>
      <c r="I48" s="28">
        <v>38</v>
      </c>
      <c r="J48" s="30" t="s">
        <v>212</v>
      </c>
      <c r="K48" s="5" t="s">
        <v>213</v>
      </c>
      <c r="L48" s="5">
        <v>12</v>
      </c>
      <c r="M48" s="26"/>
      <c r="N48" s="27"/>
    </row>
    <row r="49" spans="2:14" ht="21.6" customHeight="1" thickBot="1">
      <c r="B49" s="22">
        <v>39</v>
      </c>
      <c r="C49" s="22" t="s">
        <v>112</v>
      </c>
      <c r="D49" s="22" t="s">
        <v>113</v>
      </c>
      <c r="E49" s="22" t="s">
        <v>114</v>
      </c>
      <c r="F49" s="20">
        <f t="shared" si="0"/>
        <v>1353.6</v>
      </c>
      <c r="I49" s="28">
        <v>39</v>
      </c>
      <c r="J49" s="30" t="s">
        <v>214</v>
      </c>
      <c r="K49" s="5" t="s">
        <v>215</v>
      </c>
      <c r="L49" s="5">
        <v>12</v>
      </c>
      <c r="M49" s="26"/>
      <c r="N49" s="27"/>
    </row>
    <row r="50" spans="2:14" ht="21.6" customHeight="1" thickBot="1">
      <c r="B50" s="17" t="s">
        <v>115</v>
      </c>
      <c r="C50" s="20"/>
      <c r="D50" s="20"/>
      <c r="E50" s="20"/>
      <c r="F50" s="20">
        <f t="shared" si="0"/>
        <v>0</v>
      </c>
      <c r="I50" s="28"/>
      <c r="J50" s="29" t="s">
        <v>115</v>
      </c>
      <c r="K50" s="5"/>
      <c r="L50" s="5"/>
      <c r="M50" s="26"/>
      <c r="N50" s="27"/>
    </row>
    <row r="51" spans="2:14" ht="21.6" customHeight="1" thickBot="1">
      <c r="B51" s="22">
        <v>40</v>
      </c>
      <c r="C51" s="22" t="s">
        <v>116</v>
      </c>
      <c r="D51" s="22" t="s">
        <v>117</v>
      </c>
      <c r="E51" s="22" t="s">
        <v>118</v>
      </c>
      <c r="F51" s="20">
        <f t="shared" si="0"/>
        <v>6825.6</v>
      </c>
      <c r="I51" s="28">
        <v>40</v>
      </c>
      <c r="J51" s="30" t="s">
        <v>216</v>
      </c>
      <c r="K51" s="5" t="s">
        <v>217</v>
      </c>
      <c r="L51" s="5">
        <v>2</v>
      </c>
      <c r="M51" s="26"/>
      <c r="N51" s="27"/>
    </row>
    <row r="52" spans="2:14" ht="21.6" customHeight="1" thickBot="1">
      <c r="B52" s="22">
        <v>41</v>
      </c>
      <c r="C52" s="22" t="s">
        <v>119</v>
      </c>
      <c r="D52" s="22" t="s">
        <v>120</v>
      </c>
      <c r="E52" s="22" t="s">
        <v>121</v>
      </c>
      <c r="F52" s="20">
        <f t="shared" si="0"/>
        <v>2688</v>
      </c>
      <c r="I52" s="28">
        <v>41</v>
      </c>
      <c r="J52" s="30" t="s">
        <v>218</v>
      </c>
      <c r="K52" s="5" t="s">
        <v>219</v>
      </c>
      <c r="L52" s="5">
        <v>2</v>
      </c>
      <c r="M52" s="26"/>
      <c r="N52" s="27"/>
    </row>
    <row r="53" spans="2:14" ht="21.6" customHeight="1" thickBot="1">
      <c r="B53" s="22">
        <v>42</v>
      </c>
      <c r="C53" s="22" t="s">
        <v>122</v>
      </c>
      <c r="D53" s="22" t="s">
        <v>123</v>
      </c>
      <c r="E53" s="22" t="s">
        <v>124</v>
      </c>
      <c r="F53" s="20">
        <f t="shared" si="0"/>
        <v>5880</v>
      </c>
      <c r="I53" s="28">
        <v>42</v>
      </c>
      <c r="J53" s="31" t="s">
        <v>220</v>
      </c>
      <c r="K53" s="5" t="s">
        <v>221</v>
      </c>
      <c r="L53" s="32">
        <v>2</v>
      </c>
      <c r="M53" s="26"/>
      <c r="N53" s="27"/>
    </row>
    <row r="54" spans="2:14" ht="21.6" customHeight="1" thickBot="1">
      <c r="B54" s="22">
        <v>43</v>
      </c>
      <c r="C54" s="22" t="s">
        <v>125</v>
      </c>
      <c r="D54" s="22" t="s">
        <v>126</v>
      </c>
      <c r="E54" s="22" t="s">
        <v>124</v>
      </c>
      <c r="F54" s="20">
        <f t="shared" si="0"/>
        <v>5880</v>
      </c>
      <c r="I54" s="28">
        <v>43</v>
      </c>
      <c r="J54" s="31" t="s">
        <v>222</v>
      </c>
      <c r="K54" s="5" t="s">
        <v>223</v>
      </c>
      <c r="L54" s="32">
        <v>2</v>
      </c>
      <c r="M54" s="26"/>
      <c r="N54" s="27"/>
    </row>
    <row r="55" spans="2:14" ht="21.6" customHeight="1" thickBot="1">
      <c r="I55" s="33" t="s">
        <v>137</v>
      </c>
      <c r="J55" s="34"/>
      <c r="K55" s="34"/>
      <c r="L55" s="34"/>
      <c r="M55" s="35"/>
      <c r="N55" s="36">
        <f>SUM(N6:N54)</f>
        <v>0</v>
      </c>
    </row>
    <row r="56" spans="2:14" ht="21.6" customHeight="1" thickBot="1">
      <c r="I56" s="33" t="s">
        <v>224</v>
      </c>
      <c r="J56" s="34"/>
      <c r="K56" s="34"/>
      <c r="L56" s="34"/>
      <c r="M56" s="35"/>
      <c r="N56" s="36">
        <f>N55*0.21</f>
        <v>0</v>
      </c>
    </row>
    <row r="57" spans="2:14" ht="21.6" customHeight="1" thickBot="1">
      <c r="I57" s="33" t="s">
        <v>232</v>
      </c>
      <c r="J57" s="34"/>
      <c r="K57" s="34"/>
      <c r="L57" s="34"/>
      <c r="M57" s="35"/>
      <c r="N57" s="36">
        <f>N55+N56</f>
        <v>0</v>
      </c>
    </row>
    <row r="58" spans="2:14">
      <c r="I58" s="51" t="s">
        <v>238</v>
      </c>
      <c r="J58" s="51"/>
      <c r="K58" s="51"/>
      <c r="L58" s="51"/>
      <c r="M58" s="51"/>
      <c r="N58" s="51"/>
    </row>
    <row r="59" spans="2:14" ht="14.4" thickBot="1"/>
    <row r="60" spans="2:14" ht="39.6">
      <c r="I60" s="9" t="s">
        <v>128</v>
      </c>
      <c r="J60" s="9" t="s">
        <v>129</v>
      </c>
      <c r="K60" s="9" t="s">
        <v>130</v>
      </c>
      <c r="L60" s="9" t="s">
        <v>131</v>
      </c>
      <c r="M60" s="9" t="s">
        <v>132</v>
      </c>
      <c r="N60" s="1" t="s">
        <v>133</v>
      </c>
    </row>
    <row r="61" spans="2:14" ht="48" customHeight="1" thickBot="1">
      <c r="I61" s="10"/>
      <c r="J61" s="10"/>
      <c r="K61" s="10"/>
      <c r="L61" s="10"/>
      <c r="M61" s="10"/>
      <c r="N61" s="2" t="s">
        <v>134</v>
      </c>
    </row>
    <row r="62" spans="2:14" ht="14.4" thickBot="1">
      <c r="I62" s="3">
        <v>1</v>
      </c>
      <c r="J62" s="2">
        <v>2</v>
      </c>
      <c r="K62" s="2">
        <v>3</v>
      </c>
      <c r="L62" s="2">
        <v>4</v>
      </c>
      <c r="M62" s="2">
        <v>5</v>
      </c>
      <c r="N62" s="2">
        <v>6</v>
      </c>
    </row>
    <row r="63" spans="2:14" ht="40.200000000000003" thickBot="1">
      <c r="I63" s="4" t="s">
        <v>135</v>
      </c>
      <c r="J63" s="11" t="s">
        <v>240</v>
      </c>
      <c r="K63" s="5" t="s">
        <v>136</v>
      </c>
      <c r="L63" s="5">
        <v>200</v>
      </c>
      <c r="M63" s="6"/>
      <c r="N63" s="6">
        <f>M63*L63</f>
        <v>0</v>
      </c>
    </row>
    <row r="64" spans="2:14" ht="14.4" thickBot="1">
      <c r="I64" s="37" t="s">
        <v>137</v>
      </c>
      <c r="J64" s="38"/>
      <c r="K64" s="38"/>
      <c r="L64" s="38"/>
      <c r="M64" s="39"/>
      <c r="N64" s="6">
        <f>N63</f>
        <v>0</v>
      </c>
    </row>
    <row r="65" spans="9:14" ht="14.4" thickBot="1">
      <c r="I65" s="37" t="s">
        <v>138</v>
      </c>
      <c r="J65" s="38"/>
      <c r="K65" s="38"/>
      <c r="L65" s="38"/>
      <c r="M65" s="39"/>
      <c r="N65" s="7">
        <f>N64*0.21</f>
        <v>0</v>
      </c>
    </row>
    <row r="66" spans="9:14" ht="14.4" thickBot="1">
      <c r="I66" s="40" t="s">
        <v>233</v>
      </c>
      <c r="J66" s="41"/>
      <c r="K66" s="41"/>
      <c r="L66" s="41"/>
      <c r="M66" s="42"/>
      <c r="N66" s="8">
        <f>N64+N65</f>
        <v>0</v>
      </c>
    </row>
    <row r="68" spans="9:14" ht="14.4" thickBot="1"/>
    <row r="69" spans="9:14">
      <c r="I69" s="43" t="s">
        <v>128</v>
      </c>
      <c r="J69" s="43" t="s">
        <v>225</v>
      </c>
      <c r="K69" s="43" t="s">
        <v>226</v>
      </c>
      <c r="L69" s="43" t="s">
        <v>227</v>
      </c>
      <c r="M69" s="44" t="s">
        <v>228</v>
      </c>
    </row>
    <row r="70" spans="9:14" ht="40.799999999999997" customHeight="1" thickBot="1">
      <c r="I70" s="45"/>
      <c r="J70" s="45"/>
      <c r="K70" s="45"/>
      <c r="L70" s="45"/>
      <c r="M70" s="46" t="s">
        <v>229</v>
      </c>
    </row>
    <row r="71" spans="9:14" ht="14.4" thickBot="1">
      <c r="I71" s="47">
        <v>1</v>
      </c>
      <c r="J71" s="48">
        <v>2</v>
      </c>
      <c r="K71" s="48">
        <v>3</v>
      </c>
      <c r="L71" s="48">
        <v>4</v>
      </c>
      <c r="M71" s="48">
        <v>5</v>
      </c>
    </row>
    <row r="72" spans="9:14" ht="14.4" thickBot="1">
      <c r="I72" s="4" t="s">
        <v>135</v>
      </c>
      <c r="J72" s="30" t="s">
        <v>234</v>
      </c>
      <c r="K72" s="49">
        <f>N66</f>
        <v>0</v>
      </c>
      <c r="L72" s="5">
        <v>0.35</v>
      </c>
      <c r="M72" s="49">
        <f>K72*L72</f>
        <v>0</v>
      </c>
    </row>
    <row r="73" spans="9:14" ht="27" thickBot="1">
      <c r="I73" s="4" t="s">
        <v>230</v>
      </c>
      <c r="J73" s="30" t="s">
        <v>235</v>
      </c>
      <c r="K73" s="49">
        <f>N57</f>
        <v>0</v>
      </c>
      <c r="L73" s="5">
        <v>0.65</v>
      </c>
      <c r="M73" s="49">
        <f>K73*L73</f>
        <v>0</v>
      </c>
    </row>
    <row r="74" spans="9:14" ht="14.4" thickBot="1">
      <c r="I74" s="40" t="s">
        <v>241</v>
      </c>
      <c r="J74" s="41"/>
      <c r="K74" s="41"/>
      <c r="L74" s="42"/>
      <c r="M74" s="50">
        <f>M72+M73</f>
        <v>0</v>
      </c>
    </row>
  </sheetData>
  <mergeCells count="18">
    <mergeCell ref="I3:N3"/>
    <mergeCell ref="I58:N58"/>
    <mergeCell ref="I69:I70"/>
    <mergeCell ref="J69:J70"/>
    <mergeCell ref="K69:K70"/>
    <mergeCell ref="L69:L70"/>
    <mergeCell ref="I55:M55"/>
    <mergeCell ref="I56:M56"/>
    <mergeCell ref="I57:M57"/>
    <mergeCell ref="I74:L74"/>
    <mergeCell ref="I65:M65"/>
    <mergeCell ref="I66:M66"/>
    <mergeCell ref="J60:J61"/>
    <mergeCell ref="K60:K61"/>
    <mergeCell ref="L60:L61"/>
    <mergeCell ref="M60:M61"/>
    <mergeCell ref="I60:I61"/>
    <mergeCell ref="I64:M6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 priedas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Rasa Maliovienė</dc:creator>
  <cp:lastModifiedBy>Sigita Beržinskienė</cp:lastModifiedBy>
  <dcterms:created xsi:type="dcterms:W3CDTF">2015-06-05T18:17:20Z</dcterms:created>
  <dcterms:modified xsi:type="dcterms:W3CDTF">2025-03-26T13:11:13Z</dcterms:modified>
</cp:coreProperties>
</file>